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1" l="1"/>
  <c r="D61" i="1"/>
  <c r="D56" i="1"/>
  <c r="D52" i="1" l="1"/>
  <c r="D60" i="1" s="1"/>
  <c r="D24" i="1"/>
  <c r="D20" i="1"/>
  <c r="D26" i="1"/>
  <c r="D16" i="1" l="1"/>
  <c r="D18" i="1" l="1"/>
  <c r="D12" i="1" l="1"/>
  <c r="D14" i="1"/>
  <c r="D41" i="1" l="1"/>
  <c r="D40" i="1"/>
</calcChain>
</file>

<file path=xl/sharedStrings.xml><?xml version="1.0" encoding="utf-8"?>
<sst xmlns="http://schemas.openxmlformats.org/spreadsheetml/2006/main" count="79" uniqueCount="52">
  <si>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</si>
  <si>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</si>
  <si>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</si>
  <si>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</si>
  <si>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</si>
  <si>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</si>
  <si>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</si>
  <si>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</si>
  <si>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</si>
  <si>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</si>
  <si>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</si>
  <si>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</si>
  <si>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</si>
  <si>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</si>
  <si>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</si>
  <si>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</si>
  <si>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</si>
  <si>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</si>
  <si>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</si>
  <si>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</si>
  <si>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</si>
  <si>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</si>
  <si>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</si>
  <si>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</si>
  <si>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</si>
  <si>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</si>
  <si>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</si>
  <si>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 xml:space="preserve"> -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</si>
  <si>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</si>
  <si>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</si>
  <si>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</si>
  <si>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</si>
  <si>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Додаток 4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</si>
  <si>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</si>
  <si>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</si>
  <si>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</si>
  <si>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</si>
  <si>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</si>
  <si>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</si>
  <si>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</si>
  <si>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 xml:space="preserve">Інші субвенції з місцевого бюджету на оплату енергоносіїв закладів охорони здоров'я (первинного рівня) 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</si>
  <si>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</si>
  <si>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</si>
  <si>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</si>
  <si>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</si>
  <si>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</si>
  <si>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</si>
  <si>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</si>
  <si>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</si>
  <si>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</si>
  <si>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</si>
  <si>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до рішення Старовижівської селищної ради від    24.04.2024р №36/4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</si>
</sst>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0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164" fontId="11" fillId="3" borderId="6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Continuous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topLeftCell="A44" zoomScaleNormal="100" workbookViewId="0">
      <selection activeCell="A3" sqref="A3:D3"/>
    </sheetView>
  </sheetViews>
  <sheetFormatPr defaultRowHeight="12.75" x14ac:dyDescent="0.2"/>
  <cols>
    <col min="1" max="1" width="20.7109375" customWidth="1"/>
    <col min="2" max="2" width="15.42578125" customWidth="1"/>
    <col min="3" max="3" width="111" customWidth="1"/>
    <col min="4" max="4" width="20.7109375" customWidth="1"/>
  </cols>
  <sheetData>
    <row r="1" spans="1:5" s="42" customFormat="1" x14ac:dyDescent="0.2">
      <c r="A1" s="43"/>
      <c r="C1" s="71" t="s">
        <v>32</v>
      </c>
      <c r="D1" s="72"/>
    </row>
    <row r="2" spans="1:5" s="42" customFormat="1" ht="16.5" customHeight="1" x14ac:dyDescent="0.2">
      <c r="C2" s="73" t="s">
        <v>51</v>
      </c>
      <c r="D2" s="73"/>
      <c r="E2" s="9"/>
    </row>
    <row r="3" spans="1:5" s="42" customFormat="1" ht="15.75" customHeight="1" x14ac:dyDescent="0.3">
      <c r="A3" s="74" t="s">
        <v>33</v>
      </c>
      <c r="B3" s="74"/>
      <c r="C3" s="74"/>
      <c r="D3" s="74"/>
      <c r="E3" s="9"/>
    </row>
    <row r="4" spans="1:5" s="42" customFormat="1" ht="18.75" x14ac:dyDescent="0.3">
      <c r="A4" s="74" t="s">
        <v>34</v>
      </c>
      <c r="B4" s="75"/>
      <c r="C4" s="75"/>
      <c r="D4" s="75"/>
    </row>
    <row r="5" spans="1:5" s="42" customFormat="1" x14ac:dyDescent="0.2">
      <c r="A5" s="76" t="s">
        <v>29</v>
      </c>
      <c r="B5" s="77"/>
      <c r="C5" s="77"/>
      <c r="D5" s="77"/>
    </row>
    <row r="6" spans="1:5" s="42" customFormat="1" x14ac:dyDescent="0.2">
      <c r="A6" s="77" t="s">
        <v>0</v>
      </c>
      <c r="B6" s="77"/>
      <c r="C6" s="77"/>
      <c r="D6" s="77"/>
    </row>
    <row r="7" spans="1:5" ht="21.95" customHeight="1" x14ac:dyDescent="0.25">
      <c r="A7" s="2" t="s">
        <v>1</v>
      </c>
    </row>
    <row r="8" spans="1:5" x14ac:dyDescent="0.2">
      <c r="D8" s="1" t="s">
        <v>2</v>
      </c>
    </row>
    <row r="9" spans="1:5" ht="38.25" x14ac:dyDescent="0.2">
      <c r="A9" s="6" t="s">
        <v>3</v>
      </c>
      <c r="B9" s="78" t="s">
        <v>4</v>
      </c>
      <c r="C9" s="79"/>
      <c r="D9" s="7" t="s">
        <v>5</v>
      </c>
    </row>
    <row r="10" spans="1:5" x14ac:dyDescent="0.2">
      <c r="A10" s="3">
        <v>1</v>
      </c>
      <c r="B10" s="80">
        <v>2</v>
      </c>
      <c r="C10" s="81"/>
      <c r="D10" s="8">
        <v>3</v>
      </c>
    </row>
    <row r="11" spans="1:5" ht="18.75" x14ac:dyDescent="0.3">
      <c r="A11" s="82" t="s">
        <v>6</v>
      </c>
      <c r="B11" s="82"/>
      <c r="C11" s="82"/>
      <c r="D11" s="82"/>
    </row>
    <row r="12" spans="1:5" s="10" customFormat="1" ht="15.75" x14ac:dyDescent="0.25">
      <c r="A12" s="11">
        <v>41020100</v>
      </c>
      <c r="B12" s="86" t="s">
        <v>21</v>
      </c>
      <c r="C12" s="87"/>
      <c r="D12" s="44">
        <f>D13</f>
        <v>15767800</v>
      </c>
    </row>
    <row r="13" spans="1:5" s="10" customFormat="1" ht="15.75" x14ac:dyDescent="0.25">
      <c r="A13" s="12" t="s">
        <v>28</v>
      </c>
      <c r="B13" s="88" t="s">
        <v>22</v>
      </c>
      <c r="C13" s="89"/>
      <c r="D13" s="45">
        <v>15767800</v>
      </c>
    </row>
    <row r="14" spans="1:5" s="10" customFormat="1" ht="24.75" customHeight="1" x14ac:dyDescent="0.25">
      <c r="A14" s="15">
        <v>41033900</v>
      </c>
      <c r="B14" s="67" t="s">
        <v>30</v>
      </c>
      <c r="C14" s="68"/>
      <c r="D14" s="44">
        <f>D15</f>
        <v>49698000</v>
      </c>
    </row>
    <row r="15" spans="1:5" s="10" customFormat="1" ht="15.75" x14ac:dyDescent="0.25">
      <c r="A15" s="12" t="s">
        <v>28</v>
      </c>
      <c r="B15" s="88" t="s">
        <v>22</v>
      </c>
      <c r="C15" s="89"/>
      <c r="D15" s="45">
        <v>49698000</v>
      </c>
    </row>
    <row r="16" spans="1:5" s="42" customFormat="1" ht="15.75" x14ac:dyDescent="0.25">
      <c r="A16" s="51" t="s">
        <v>35</v>
      </c>
      <c r="B16" s="86" t="s">
        <v>36</v>
      </c>
      <c r="C16" s="87"/>
      <c r="D16" s="44">
        <f>D17</f>
        <v>101836.03</v>
      </c>
    </row>
    <row r="17" spans="1:4" s="42" customFormat="1" ht="15.75" x14ac:dyDescent="0.2">
      <c r="A17" s="20">
        <v>3100000000</v>
      </c>
      <c r="B17" s="63" t="s">
        <v>7</v>
      </c>
      <c r="C17" s="64"/>
      <c r="D17" s="52">
        <v>101836.03</v>
      </c>
    </row>
    <row r="18" spans="1:4" s="42" customFormat="1" ht="35.25" customHeight="1" x14ac:dyDescent="0.25">
      <c r="A18" s="15">
        <v>41051000</v>
      </c>
      <c r="B18" s="67" t="s">
        <v>31</v>
      </c>
      <c r="C18" s="68"/>
      <c r="D18" s="44">
        <f>D19</f>
        <v>2343100</v>
      </c>
    </row>
    <row r="19" spans="1:4" s="42" customFormat="1" ht="15.75" x14ac:dyDescent="0.25">
      <c r="A19" s="20">
        <v>3100000000</v>
      </c>
      <c r="B19" s="63" t="s">
        <v>7</v>
      </c>
      <c r="C19" s="64"/>
      <c r="D19" s="45">
        <v>2343100</v>
      </c>
    </row>
    <row r="20" spans="1:4" ht="33.75" customHeight="1" x14ac:dyDescent="0.2">
      <c r="A20" s="16">
        <v>41053900</v>
      </c>
      <c r="B20" s="67" t="s">
        <v>37</v>
      </c>
      <c r="C20" s="68"/>
      <c r="D20" s="17">
        <f>D21+D22+D23</f>
        <v>83200</v>
      </c>
    </row>
    <row r="21" spans="1:4" ht="19.5" customHeight="1" x14ac:dyDescent="0.2">
      <c r="A21" s="20">
        <v>353300000</v>
      </c>
      <c r="B21" s="63" t="s">
        <v>19</v>
      </c>
      <c r="C21" s="64"/>
      <c r="D21" s="19">
        <v>40840</v>
      </c>
    </row>
    <row r="22" spans="1:4" ht="25.5" customHeight="1" x14ac:dyDescent="0.2">
      <c r="A22" s="18">
        <v>353500000</v>
      </c>
      <c r="B22" s="63" t="s">
        <v>38</v>
      </c>
      <c r="C22" s="64"/>
      <c r="D22" s="19">
        <v>29500</v>
      </c>
    </row>
    <row r="23" spans="1:4" ht="24.75" customHeight="1" x14ac:dyDescent="0.2">
      <c r="A23" s="18">
        <v>353400000</v>
      </c>
      <c r="B23" s="63" t="s">
        <v>39</v>
      </c>
      <c r="C23" s="64"/>
      <c r="D23" s="19">
        <v>12860</v>
      </c>
    </row>
    <row r="24" spans="1:4" s="42" customFormat="1" ht="39" customHeight="1" x14ac:dyDescent="0.2">
      <c r="A24" s="15">
        <v>41053900</v>
      </c>
      <c r="B24" s="67" t="s">
        <v>40</v>
      </c>
      <c r="C24" s="68"/>
      <c r="D24" s="55">
        <f>D25</f>
        <v>126840</v>
      </c>
    </row>
    <row r="25" spans="1:4" s="42" customFormat="1" ht="39" customHeight="1" x14ac:dyDescent="0.2">
      <c r="A25" s="22" t="s">
        <v>41</v>
      </c>
      <c r="B25" s="63" t="s">
        <v>42</v>
      </c>
      <c r="C25" s="64"/>
      <c r="D25" s="56">
        <v>126840</v>
      </c>
    </row>
    <row r="26" spans="1:4" s="42" customFormat="1" ht="35.25" customHeight="1" x14ac:dyDescent="0.2">
      <c r="A26" s="15">
        <v>41053900</v>
      </c>
      <c r="B26" s="67" t="s">
        <v>43</v>
      </c>
      <c r="C26" s="68"/>
      <c r="D26" s="55">
        <f>D27+D28+D29</f>
        <v>174200</v>
      </c>
    </row>
    <row r="27" spans="1:4" s="42" customFormat="1" ht="24.75" customHeight="1" x14ac:dyDescent="0.2">
      <c r="A27" s="22" t="s">
        <v>44</v>
      </c>
      <c r="B27" s="63" t="s">
        <v>19</v>
      </c>
      <c r="C27" s="64"/>
      <c r="D27" s="56">
        <v>96300</v>
      </c>
    </row>
    <row r="28" spans="1:4" s="42" customFormat="1" ht="24.75" customHeight="1" x14ac:dyDescent="0.2">
      <c r="A28" s="22" t="s">
        <v>45</v>
      </c>
      <c r="B28" s="63" t="s">
        <v>39</v>
      </c>
      <c r="C28" s="64"/>
      <c r="D28" s="56">
        <v>33400</v>
      </c>
    </row>
    <row r="29" spans="1:4" s="42" customFormat="1" ht="24.75" customHeight="1" x14ac:dyDescent="0.2">
      <c r="A29" s="22" t="s">
        <v>46</v>
      </c>
      <c r="B29" s="63" t="s">
        <v>38</v>
      </c>
      <c r="C29" s="64"/>
      <c r="D29" s="56">
        <v>44500</v>
      </c>
    </row>
    <row r="30" spans="1:4" s="42" customFormat="1" ht="24.75" hidden="1" customHeight="1" x14ac:dyDescent="0.2">
      <c r="A30" s="18"/>
      <c r="B30" s="49"/>
      <c r="C30" s="50"/>
      <c r="D30" s="19"/>
    </row>
    <row r="31" spans="1:4" s="42" customFormat="1" ht="24.75" hidden="1" customHeight="1" x14ac:dyDescent="0.2">
      <c r="A31" s="18"/>
      <c r="B31" s="49"/>
      <c r="C31" s="50"/>
      <c r="D31" s="19"/>
    </row>
    <row r="32" spans="1:4" s="42" customFormat="1" ht="24.75" hidden="1" customHeight="1" x14ac:dyDescent="0.2">
      <c r="A32" s="18"/>
      <c r="B32" s="49"/>
      <c r="C32" s="50"/>
      <c r="D32" s="19"/>
    </row>
    <row r="33" spans="1:6" s="42" customFormat="1" ht="24.75" hidden="1" customHeight="1" x14ac:dyDescent="0.2">
      <c r="A33" s="18"/>
      <c r="B33" s="49"/>
      <c r="C33" s="50"/>
      <c r="D33" s="19"/>
    </row>
    <row r="34" spans="1:6" s="10" customFormat="1" ht="31.5" hidden="1" customHeight="1" x14ac:dyDescent="0.2">
      <c r="A34" s="16"/>
      <c r="B34" s="65"/>
      <c r="C34" s="66"/>
      <c r="D34" s="19"/>
    </row>
    <row r="35" spans="1:6" s="10" customFormat="1" ht="31.5" hidden="1" customHeight="1" x14ac:dyDescent="0.2">
      <c r="A35" s="18"/>
      <c r="B35" s="63"/>
      <c r="C35" s="64"/>
      <c r="D35" s="19"/>
    </row>
    <row r="36" spans="1:6" ht="15.75" hidden="1" customHeight="1" x14ac:dyDescent="0.2">
      <c r="A36" s="16"/>
      <c r="B36" s="48"/>
      <c r="C36" s="53"/>
      <c r="D36" s="17"/>
    </row>
    <row r="37" spans="1:6" ht="18.75" hidden="1" customHeight="1" x14ac:dyDescent="0.2">
      <c r="A37" s="20"/>
      <c r="B37" s="63"/>
      <c r="C37" s="64"/>
      <c r="D37" s="21"/>
    </row>
    <row r="38" spans="1:6" ht="15.75" customHeight="1" x14ac:dyDescent="0.35">
      <c r="A38" s="83" t="s">
        <v>8</v>
      </c>
      <c r="B38" s="84"/>
      <c r="C38" s="84"/>
      <c r="D38" s="85"/>
    </row>
    <row r="39" spans="1:6" ht="39" hidden="1" customHeight="1" x14ac:dyDescent="0.2">
      <c r="A39" s="15" t="s">
        <v>27</v>
      </c>
      <c r="B39" s="65" t="s">
        <v>27</v>
      </c>
      <c r="C39" s="66"/>
      <c r="D39" s="23" t="s">
        <v>27</v>
      </c>
    </row>
    <row r="40" spans="1:6" ht="15.75" customHeight="1" x14ac:dyDescent="0.25">
      <c r="A40" s="24" t="s">
        <v>9</v>
      </c>
      <c r="B40" s="25" t="s">
        <v>10</v>
      </c>
      <c r="C40" s="54"/>
      <c r="D40" s="46">
        <f>D42+D41</f>
        <v>68294976.030000001</v>
      </c>
      <c r="F40" s="14"/>
    </row>
    <row r="41" spans="1:6" ht="15.75" customHeight="1" x14ac:dyDescent="0.25">
      <c r="A41" s="24" t="s">
        <v>9</v>
      </c>
      <c r="B41" s="25" t="s">
        <v>11</v>
      </c>
      <c r="C41" s="54"/>
      <c r="D41" s="46">
        <f>D12+D14+D18+D16+D20+D24+D26</f>
        <v>68294976.030000001</v>
      </c>
    </row>
    <row r="42" spans="1:6" ht="15.75" customHeight="1" x14ac:dyDescent="0.25">
      <c r="A42" s="24" t="s">
        <v>9</v>
      </c>
      <c r="B42" s="25" t="s">
        <v>12</v>
      </c>
      <c r="C42" s="54"/>
      <c r="D42" s="26">
        <v>0</v>
      </c>
    </row>
    <row r="43" spans="1:6" ht="12.75" hidden="1" customHeight="1" x14ac:dyDescent="0.2">
      <c r="A43" s="42"/>
      <c r="B43" s="42"/>
      <c r="C43" s="42"/>
      <c r="D43" s="42"/>
    </row>
    <row r="44" spans="1:6" ht="21.95" customHeight="1" x14ac:dyDescent="0.25">
      <c r="A44" s="2" t="s">
        <v>13</v>
      </c>
      <c r="B44" s="42"/>
      <c r="C44" s="42"/>
      <c r="D44" s="47" t="s">
        <v>2</v>
      </c>
    </row>
    <row r="45" spans="1:6" ht="15.75" customHeight="1" x14ac:dyDescent="0.2">
      <c r="A45" s="5" t="s">
        <v>14</v>
      </c>
      <c r="B45" s="5" t="s">
        <v>15</v>
      </c>
      <c r="C45" s="5" t="s">
        <v>16</v>
      </c>
      <c r="D45" s="5" t="s">
        <v>5</v>
      </c>
    </row>
    <row r="46" spans="1:6" ht="15.75" customHeight="1" x14ac:dyDescent="0.2">
      <c r="A46" s="4">
        <v>1</v>
      </c>
      <c r="B46" s="4">
        <v>2</v>
      </c>
      <c r="C46" s="4">
        <v>3</v>
      </c>
      <c r="D46" s="4">
        <v>4</v>
      </c>
    </row>
    <row r="47" spans="1:6" ht="15.75" customHeight="1" x14ac:dyDescent="0.3">
      <c r="A47" s="60" t="s">
        <v>26</v>
      </c>
      <c r="B47" s="61"/>
      <c r="C47" s="61"/>
      <c r="D47" s="62"/>
    </row>
    <row r="48" spans="1:6" ht="15.75" x14ac:dyDescent="0.2">
      <c r="A48" s="27" t="s">
        <v>17</v>
      </c>
      <c r="B48" s="27" t="s">
        <v>18</v>
      </c>
      <c r="C48" s="58" t="s">
        <v>23</v>
      </c>
      <c r="D48" s="28">
        <v>140000</v>
      </c>
    </row>
    <row r="49" spans="1:5" ht="15.75" x14ac:dyDescent="0.2">
      <c r="A49" s="29">
        <v>3533000000</v>
      </c>
      <c r="B49" s="29" t="s">
        <v>18</v>
      </c>
      <c r="C49" s="30" t="s">
        <v>19</v>
      </c>
      <c r="D49" s="31">
        <v>140000</v>
      </c>
    </row>
    <row r="50" spans="1:5" s="13" customFormat="1" ht="63" x14ac:dyDescent="0.2">
      <c r="A50" s="16">
        <v>3719800</v>
      </c>
      <c r="B50" s="27">
        <v>9800</v>
      </c>
      <c r="C50" s="59" t="s">
        <v>47</v>
      </c>
      <c r="D50" s="32">
        <v>200000</v>
      </c>
    </row>
    <row r="51" spans="1:5" s="10" customFormat="1" ht="15.75" x14ac:dyDescent="0.2">
      <c r="A51" s="18">
        <v>99000000000</v>
      </c>
      <c r="B51" s="33">
        <v>9800</v>
      </c>
      <c r="C51" s="30" t="s">
        <v>22</v>
      </c>
      <c r="D51" s="31">
        <v>200000</v>
      </c>
    </row>
    <row r="52" spans="1:5" s="42" customFormat="1" ht="63" customHeight="1" x14ac:dyDescent="0.2">
      <c r="A52" s="16">
        <v>3719800</v>
      </c>
      <c r="B52" s="33">
        <v>9800</v>
      </c>
      <c r="C52" s="59" t="s">
        <v>50</v>
      </c>
      <c r="D52" s="32">
        <f>D53</f>
        <v>100000</v>
      </c>
    </row>
    <row r="53" spans="1:5" s="42" customFormat="1" ht="15.75" x14ac:dyDescent="0.2">
      <c r="A53" s="18">
        <v>99000000000</v>
      </c>
      <c r="B53" s="33">
        <v>9800</v>
      </c>
      <c r="C53" s="30" t="s">
        <v>22</v>
      </c>
      <c r="D53" s="31">
        <v>100000</v>
      </c>
    </row>
    <row r="54" spans="1:5" ht="20.100000000000001" customHeight="1" x14ac:dyDescent="0.25">
      <c r="A54" s="69" t="s">
        <v>25</v>
      </c>
      <c r="B54" s="69"/>
      <c r="C54" s="69"/>
      <c r="D54" s="70"/>
    </row>
    <row r="55" spans="1:5" ht="15.75" x14ac:dyDescent="0.2">
      <c r="A55" s="34">
        <v>0</v>
      </c>
      <c r="B55" s="34">
        <v>0</v>
      </c>
      <c r="C55" s="34">
        <v>0</v>
      </c>
      <c r="D55" s="34">
        <v>0</v>
      </c>
    </row>
    <row r="56" spans="1:5" s="42" customFormat="1" ht="31.5" x14ac:dyDescent="0.2">
      <c r="A56" s="16">
        <v>3719800</v>
      </c>
      <c r="B56" s="27">
        <v>9800</v>
      </c>
      <c r="C56" s="59" t="s">
        <v>49</v>
      </c>
      <c r="D56" s="32">
        <f>D57</f>
        <v>200000</v>
      </c>
    </row>
    <row r="57" spans="1:5" s="42" customFormat="1" ht="15.75" x14ac:dyDescent="0.2">
      <c r="A57" s="18">
        <v>99000000000</v>
      </c>
      <c r="B57" s="33">
        <v>9800</v>
      </c>
      <c r="C57" s="30" t="s">
        <v>22</v>
      </c>
      <c r="D57" s="31">
        <v>200000</v>
      </c>
    </row>
    <row r="58" spans="1:5" ht="53.25" customHeight="1" x14ac:dyDescent="0.2">
      <c r="A58" s="16">
        <v>3719800</v>
      </c>
      <c r="B58" s="27">
        <v>9800</v>
      </c>
      <c r="C58" s="59" t="s">
        <v>48</v>
      </c>
      <c r="D58" s="57">
        <v>200000</v>
      </c>
    </row>
    <row r="59" spans="1:5" s="42" customFormat="1" ht="15.75" x14ac:dyDescent="0.2">
      <c r="A59" s="18">
        <v>99000000000</v>
      </c>
      <c r="B59" s="33">
        <v>9800</v>
      </c>
      <c r="C59" s="30" t="s">
        <v>22</v>
      </c>
      <c r="D59" s="35">
        <v>200000</v>
      </c>
    </row>
    <row r="60" spans="1:5" ht="15.75" x14ac:dyDescent="0.25">
      <c r="A60" s="36" t="s">
        <v>9</v>
      </c>
      <c r="B60" s="36" t="s">
        <v>9</v>
      </c>
      <c r="C60" s="37" t="s">
        <v>10</v>
      </c>
      <c r="D60" s="38">
        <f>D61+D62</f>
        <v>840000</v>
      </c>
    </row>
    <row r="61" spans="1:5" ht="15.75" x14ac:dyDescent="0.25">
      <c r="A61" s="36" t="s">
        <v>9</v>
      </c>
      <c r="B61" s="36" t="s">
        <v>9</v>
      </c>
      <c r="C61" s="37" t="s">
        <v>11</v>
      </c>
      <c r="D61" s="38">
        <f>D48+D50+D52</f>
        <v>440000</v>
      </c>
    </row>
    <row r="62" spans="1:5" ht="15.75" x14ac:dyDescent="0.25">
      <c r="A62" s="36" t="s">
        <v>9</v>
      </c>
      <c r="B62" s="36" t="s">
        <v>9</v>
      </c>
      <c r="C62" s="37" t="s">
        <v>12</v>
      </c>
      <c r="D62" s="38">
        <f>D58+D56</f>
        <v>400000</v>
      </c>
    </row>
    <row r="63" spans="1:5" ht="15.75" x14ac:dyDescent="0.25">
      <c r="A63" s="39"/>
      <c r="B63" s="39"/>
      <c r="C63" s="39"/>
      <c r="D63" s="39"/>
    </row>
    <row r="64" spans="1:5" s="10" customFormat="1" x14ac:dyDescent="0.2">
      <c r="A64" s="40" t="s">
        <v>20</v>
      </c>
      <c r="B64" s="40"/>
      <c r="C64" s="41" t="s">
        <v>24</v>
      </c>
      <c r="E64" s="40"/>
    </row>
  </sheetData>
  <mergeCells count="34">
    <mergeCell ref="A3:D3"/>
    <mergeCell ref="B17:C17"/>
    <mergeCell ref="B16:C16"/>
    <mergeCell ref="B20:C20"/>
    <mergeCell ref="B22:C22"/>
    <mergeCell ref="B15:C15"/>
    <mergeCell ref="A54:D54"/>
    <mergeCell ref="C1:D1"/>
    <mergeCell ref="C2:D2"/>
    <mergeCell ref="A4:D4"/>
    <mergeCell ref="A5:D5"/>
    <mergeCell ref="A6:D6"/>
    <mergeCell ref="B9:C9"/>
    <mergeCell ref="B10:C10"/>
    <mergeCell ref="A11:D11"/>
    <mergeCell ref="A38:D38"/>
    <mergeCell ref="B12:C12"/>
    <mergeCell ref="B13:C13"/>
    <mergeCell ref="B34:C34"/>
    <mergeCell ref="B35:C35"/>
    <mergeCell ref="B18:C18"/>
    <mergeCell ref="B14:C14"/>
    <mergeCell ref="A47:D47"/>
    <mergeCell ref="B37:C37"/>
    <mergeCell ref="B21:C21"/>
    <mergeCell ref="B19:C19"/>
    <mergeCell ref="B39:C39"/>
    <mergeCell ref="B23:C23"/>
    <mergeCell ref="B26:C26"/>
    <mergeCell ref="B27:C27"/>
    <mergeCell ref="B28:C28"/>
    <mergeCell ref="B29:C29"/>
    <mergeCell ref="B24:C24"/>
    <mergeCell ref="B25:C25"/>
  </mergeCells>
  <pageMargins left="0.19685039370078741" right="0.19685039370078741" top="0.39370078740157483" bottom="0.39370078740157483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2024-04-24T09:41:36Z</cp:lastPrinted>
  <dcterms:created xsi:type="dcterms:W3CDTF">2020-12-18T08:21:35Z</dcterms:created>
  <dcterms:modified xsi:type="dcterms:W3CDTF">2024-04-24T09:41:46Z</dcterms:modified>
</cp:coreProperties>
</file>